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<sst xmlns="http://schemas.openxmlformats.org/spreadsheetml/2006/main" count="167" uniqueCount="89">
  <si>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</si>
  <si>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</si>
  <si>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</si>
  <si>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</si>
  <si>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</si>
  <si>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</si>
  <si>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</si>
  <si>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</si>
  <si>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</si>
  <si>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</si>
  <si>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</si>
  <si>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</si>
  <si>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</si>
  <si>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</si>
  <si>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</si>
  <si>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</si>
  <si>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</si>
  <si>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</si>
  <si>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</si>
  <si>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</si>
  <si>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</si>
  <si>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</si>
  <si>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</si>
  <si>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</si>
  <si>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</si>
  <si>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</si>
  <si>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</si>
  <si>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</si>
  <si>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</si>
  <si>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</si>
  <si>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</si>
  <si>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</si>
  <si>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</si>
  <si>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</si>
  <si>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</si>
  <si>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</si>
  <si>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</si>
  <si>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</si>
  <si>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</si>
  <si>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</si>
  <si>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</si>
  <si>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</si>
  <si>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</si>
  <si>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</si>
  <si>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</si>
  <si>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</si>
  <si>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</si>
  <si>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</si>
  <si>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</si>
  <si>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</si>
  <si>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</si>
  <si>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</si>
  <si>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</si>
  <si>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</si>
  <si>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</si>
  <si>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</si>
  <si>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</si>
  <si>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</si>
  <si>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</si>
  <si>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</si>
  <si>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</si>
  <si>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</si>
  <si>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</si>
  <si>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</si>
  <si>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</si>
  <si>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</si>
  <si>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</si>
  <si>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</si>
  <si>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</si>
  <si>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</si>
  <si>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</si>
  <si>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</si>
  <si>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</si>
  <si>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</si>
  <si>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</si>
  <si>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</si>
  <si>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</si>
  <si>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</si>
  <si>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Начало 3-й квартал 2025 г. 
Окончание 3-й квартал 2025 г.</t>
  </si>
  <si>
    <t>Филиал АО «Ставэлектросеть» г. Михайловск</t>
  </si>
  <si>
    <t>Тип опор (преобладающий вид)
прокладки ЛЭП)</t>
  </si>
  <si>
    <t>3 кв 2025</t>
  </si>
  <si>
    <t>Реконструкция ВЛ-10 кВ с целью подключения новых потребителей и увеличения мощности существующих.</t>
  </si>
  <si>
    <t>3-цеп</t>
  </si>
  <si>
    <t>Реконструкция ВЛ-10 кВ Ф-224 п/ст "Аэропорт" (оп. № 163-9/6)</t>
  </si>
  <si>
    <t>Проведение реконструкции ВЛ-10 кВ Ф-224 п/ст "Аэропорт" (оп. № 163-9/6)</t>
  </si>
  <si>
    <t>Реконструкция ВЛ-10 кВ Ф-224 п/ст "Аэропорт" (оп. № 163-9/6). Провод марки СИП-3 1х70-20, протяженность 0,135 км.</t>
  </si>
  <si>
    <t>ВЛ-10 кВ Ф-224 п/ст "Аэропорт"</t>
  </si>
  <si>
    <t>50/70/95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</si>
</sst>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6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2" fillId="0" borderId="0"/>
    <xf numFmtId="0" fontId="6" fillId="0" borderId="0"/>
    <xf numFmtId="0" fontId="23" fillId="0" borderId="0"/>
    <xf numFmtId="0" fontId="10" fillId="0" borderId="0"/>
    <xf numFmtId="165" fontId="22" fillId="0" borderId="0" applyFill="0" applyBorder="0" applyAlignment="0" applyProtection="0"/>
    <xf numFmtId="0" fontId="6" fillId="0" borderId="0"/>
    <xf numFmtId="0" fontId="24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20" fillId="0" borderId="7" xfId="4" applyNumberFormat="1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1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3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C30" sqref="C30:H30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2.42578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54" t="s">
        <v>0</v>
      </c>
      <c r="D1" s="54"/>
      <c r="E1" s="54"/>
      <c r="F1" s="54"/>
      <c r="G1" s="54"/>
      <c r="H1" s="54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55" t="s">
        <v>1</v>
      </c>
      <c r="D2" s="55"/>
      <c r="E2" s="55"/>
      <c r="F2" s="55"/>
      <c r="G2" s="55"/>
      <c r="H2" s="55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55" t="s">
        <v>2</v>
      </c>
      <c r="D3" s="55"/>
      <c r="E3" s="55"/>
      <c r="F3" s="55"/>
      <c r="G3" s="55"/>
      <c r="H3" s="55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56" t="s">
        <v>3</v>
      </c>
      <c r="B5" s="56"/>
      <c r="C5" s="56"/>
      <c r="D5" s="56"/>
      <c r="E5" s="56"/>
      <c r="F5" s="56"/>
      <c r="G5" s="56"/>
      <c r="H5" s="56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57" t="s">
        <v>4</v>
      </c>
      <c r="B7" s="57"/>
      <c r="C7" s="57"/>
      <c r="D7" s="57"/>
      <c r="E7" s="57"/>
      <c r="F7" s="57"/>
      <c r="G7" s="57"/>
      <c r="H7" s="57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59" t="s">
        <v>5</v>
      </c>
      <c r="B10" s="59"/>
      <c r="C10" s="59"/>
      <c r="D10" s="59"/>
      <c r="E10" s="59"/>
      <c r="F10" s="59"/>
      <c r="G10" s="59"/>
      <c r="H10" s="59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60">
        <v>380900796</v>
      </c>
      <c r="B12" s="61"/>
      <c r="C12" s="61"/>
      <c r="D12" s="61"/>
      <c r="E12" s="61"/>
      <c r="F12" s="61"/>
      <c r="G12" s="61"/>
      <c r="H12" s="61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2" t="s">
        <v>6</v>
      </c>
      <c r="B13" s="62"/>
      <c r="C13" s="62"/>
      <c r="D13" s="62"/>
      <c r="E13" s="62"/>
      <c r="F13" s="62"/>
      <c r="G13" s="62"/>
      <c r="H13" s="62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3" t="s">
        <v>84</v>
      </c>
      <c r="B15" s="63"/>
      <c r="C15" s="63"/>
      <c r="D15" s="63"/>
      <c r="E15" s="63"/>
      <c r="F15" s="63"/>
      <c r="G15" s="63"/>
      <c r="H15" s="63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2" t="s">
        <v>7</v>
      </c>
      <c r="B16" s="62"/>
      <c r="C16" s="62"/>
      <c r="D16" s="62"/>
      <c r="E16" s="62"/>
      <c r="F16" s="62"/>
      <c r="G16" s="62"/>
      <c r="H16" s="62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3" t="s">
        <v>8</v>
      </c>
      <c r="B18" s="63"/>
      <c r="C18" s="63"/>
      <c r="D18" s="63"/>
      <c r="E18" s="63"/>
      <c r="F18" s="63"/>
      <c r="G18" s="63"/>
      <c r="H18" s="63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4" t="s">
        <v>11</v>
      </c>
      <c r="D20" s="64"/>
      <c r="E20" s="64"/>
      <c r="F20" s="64"/>
      <c r="G20" s="64"/>
      <c r="H20" s="64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4">
        <v>3</v>
      </c>
      <c r="D21" s="64"/>
      <c r="E21" s="64"/>
      <c r="F21" s="64"/>
      <c r="G21" s="64"/>
      <c r="H21" s="64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65" t="str">
        <f>A9</f>
        <v>Филиал АО «Ставэлектросеть» г. Михайловск</v>
      </c>
      <c r="D22" s="66"/>
      <c r="E22" s="66"/>
      <c r="F22" s="66"/>
      <c r="G22" s="66"/>
      <c r="H22" s="67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65" t="s">
        <v>14</v>
      </c>
      <c r="D23" s="66"/>
      <c r="E23" s="66"/>
      <c r="F23" s="66"/>
      <c r="G23" s="66"/>
      <c r="H23" s="67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 x14ac:dyDescent="0.2">
      <c r="A24" s="30">
        <v>3</v>
      </c>
      <c r="B24" s="31" t="s">
        <v>15</v>
      </c>
      <c r="C24" s="68" t="s">
        <v>82</v>
      </c>
      <c r="D24" s="68"/>
      <c r="E24" s="68"/>
      <c r="F24" s="68"/>
      <c r="G24" s="68"/>
      <c r="H24" s="68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28.5" customHeight="1" x14ac:dyDescent="0.2">
      <c r="A25" s="30">
        <v>4</v>
      </c>
      <c r="B25" s="31" t="s">
        <v>16</v>
      </c>
      <c r="C25" s="68" t="s">
        <v>85</v>
      </c>
      <c r="D25" s="68"/>
      <c r="E25" s="68"/>
      <c r="F25" s="68"/>
      <c r="G25" s="68"/>
      <c r="H25" s="68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9" t="s">
        <v>18</v>
      </c>
      <c r="D26" s="69"/>
      <c r="E26" s="69"/>
      <c r="F26" s="69"/>
      <c r="G26" s="69"/>
      <c r="H26" s="69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65" t="s">
        <v>78</v>
      </c>
      <c r="D27" s="66"/>
      <c r="E27" s="66"/>
      <c r="F27" s="66"/>
      <c r="G27" s="66"/>
      <c r="H27" s="67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65" t="s">
        <v>21</v>
      </c>
      <c r="D28" s="66"/>
      <c r="E28" s="66"/>
      <c r="F28" s="66"/>
      <c r="G28" s="66"/>
      <c r="H28" s="67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45" customHeight="1" x14ac:dyDescent="0.2">
      <c r="A29" s="30">
        <v>8</v>
      </c>
      <c r="B29" s="32" t="s">
        <v>22</v>
      </c>
      <c r="C29" s="71" t="s">
        <v>86</v>
      </c>
      <c r="D29" s="72"/>
      <c r="E29" s="72"/>
      <c r="F29" s="72"/>
      <c r="G29" s="72"/>
      <c r="H29" s="73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74" t="s">
        <v>77</v>
      </c>
      <c r="D30" s="75"/>
      <c r="E30" s="75"/>
      <c r="F30" s="75"/>
      <c r="G30" s="75"/>
      <c r="H30" s="75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9" t="s">
        <v>25</v>
      </c>
      <c r="D31" s="69"/>
      <c r="E31" s="69"/>
      <c r="F31" s="69"/>
      <c r="G31" s="69"/>
      <c r="H31" s="69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4" t="s">
        <v>26</v>
      </c>
      <c r="C32" s="64"/>
      <c r="D32" s="64"/>
      <c r="E32" s="64"/>
      <c r="F32" s="64"/>
      <c r="G32" s="64"/>
      <c r="H32" s="64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81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0.26806207199999998</v>
      </c>
      <c r="F36" s="50">
        <f>223385.06/1000000</f>
        <v>0.22338506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70"/>
      <c r="B37" s="70"/>
      <c r="C37" s="70"/>
      <c r="D37" s="70"/>
      <c r="E37" s="70"/>
      <c r="F37" s="70"/>
      <c r="G37" s="70"/>
      <c r="H37" s="70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D19" sqref="D19:D2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4"/>
      <c r="R4" s="4"/>
    </row>
    <row r="6" spans="1:18" s="1" customFormat="1" ht="18.75" x14ac:dyDescent="0.3">
      <c r="A6" s="77" t="s">
        <v>44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8" spans="1:18" s="1" customFormat="1" ht="15.75" x14ac:dyDescent="0.25">
      <c r="A8" s="78" t="str">
        <f>'1. паспорт '!A9:H9</f>
        <v>Филиал АО «Ставэлектросеть» г. Михайловск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8" s="1" customFormat="1" ht="15.75" x14ac:dyDescent="0.25">
      <c r="A9" s="79" t="s">
        <v>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</row>
    <row r="11" spans="1:18" s="1" customFormat="1" ht="15.75" x14ac:dyDescent="0.25">
      <c r="A11" s="78">
        <f>'1. паспорт '!A12:H12</f>
        <v>380900796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8" s="1" customFormat="1" ht="15.75" x14ac:dyDescent="0.25">
      <c r="A12" s="79" t="s">
        <v>6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</row>
    <row r="14" spans="1:18" s="1" customFormat="1" ht="15.75" x14ac:dyDescent="0.25">
      <c r="A14" s="80" t="str">
        <f>'1. паспорт '!A15:H15</f>
        <v>Реконструкция ВЛ-10 кВ Ф-224 п/ст "Аэропорт" (оп. № 163-9/6)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</row>
    <row r="15" spans="1:18" s="1" customFormat="1" ht="15.75" x14ac:dyDescent="0.25">
      <c r="A15" s="79" t="s">
        <v>7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</row>
    <row r="17" spans="1:16" s="2" customFormat="1" ht="18.75" x14ac:dyDescent="0.3">
      <c r="A17" s="81" t="s">
        <v>45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 x14ac:dyDescent="0.25"/>
    <row r="19" spans="1:16" s="1" customFormat="1" ht="30.75" customHeight="1" x14ac:dyDescent="0.25">
      <c r="A19" s="82" t="s">
        <v>9</v>
      </c>
      <c r="B19" s="82" t="s">
        <v>46</v>
      </c>
      <c r="C19" s="82"/>
      <c r="D19" s="82" t="s">
        <v>47</v>
      </c>
      <c r="E19" s="82" t="s">
        <v>48</v>
      </c>
      <c r="F19" s="82"/>
      <c r="G19" s="82" t="s">
        <v>49</v>
      </c>
      <c r="H19" s="82"/>
      <c r="I19" s="82" t="s">
        <v>50</v>
      </c>
      <c r="J19" s="82"/>
      <c r="K19" s="82" t="s">
        <v>51</v>
      </c>
      <c r="L19" s="82" t="s">
        <v>52</v>
      </c>
      <c r="M19" s="82"/>
      <c r="N19" s="82" t="s">
        <v>53</v>
      </c>
      <c r="O19" s="82"/>
      <c r="P19" s="82" t="s">
        <v>54</v>
      </c>
    </row>
    <row r="20" spans="1:16" s="1" customFormat="1" ht="48" customHeight="1" x14ac:dyDescent="0.25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 x14ac:dyDescent="0.25">
      <c r="A21" s="84"/>
      <c r="B21" s="5" t="s">
        <v>55</v>
      </c>
      <c r="C21" s="5" t="s">
        <v>56</v>
      </c>
      <c r="D21" s="84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E3" zoomScale="75" zoomScaleNormal="100" zoomScaleSheetLayoutView="75" workbookViewId="0">
      <selection activeCell="S26" sqref="S26"/>
    </sheetView>
  </sheetViews>
  <sheetFormatPr defaultColWidth="9" defaultRowHeight="15" x14ac:dyDescent="0.25"/>
  <cols>
    <col min="1" max="1" width="9" style="3" customWidth="1"/>
    <col min="2" max="5" width="19.570312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76" t="s">
        <v>59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</row>
    <row r="6" spans="1:23" s="1" customFormat="1" ht="18.75" x14ac:dyDescent="0.3">
      <c r="A6" s="77" t="s">
        <v>44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</row>
    <row r="8" spans="1:23" s="1" customFormat="1" ht="15.75" x14ac:dyDescent="0.25">
      <c r="A8" s="78" t="str">
        <f>'1. паспорт '!A9:H9</f>
        <v>Филиал АО «Ставэлектросеть» г. Михайловск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</row>
    <row r="9" spans="1:23" s="1" customFormat="1" ht="15.75" x14ac:dyDescent="0.25">
      <c r="A9" s="79" t="s">
        <v>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</row>
    <row r="11" spans="1:23" s="1" customFormat="1" ht="15.75" x14ac:dyDescent="0.25">
      <c r="A11" s="78">
        <f>'1. паспорт '!A12:H12</f>
        <v>380900796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</row>
    <row r="12" spans="1:23" s="1" customFormat="1" ht="15.75" x14ac:dyDescent="0.25">
      <c r="A12" s="79" t="s">
        <v>6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</row>
    <row r="14" spans="1:23" s="1" customFormat="1" ht="15.75" x14ac:dyDescent="0.25">
      <c r="A14" s="80" t="str">
        <f>'1. паспорт '!A15:H15</f>
        <v>Реконструкция ВЛ-10 кВ Ф-224 п/ст "Аэропорт" (оп. № 163-9/6)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</row>
    <row r="15" spans="1:23" s="1" customFormat="1" ht="15.75" x14ac:dyDescent="0.25">
      <c r="A15" s="79" t="s">
        <v>7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</row>
    <row r="17" spans="1:23" s="2" customFormat="1" ht="18.75" x14ac:dyDescent="0.3">
      <c r="A17" s="81" t="s">
        <v>60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</row>
    <row r="19" spans="1:23" s="1" customFormat="1" ht="15.75" x14ac:dyDescent="0.25">
      <c r="A19" s="82" t="s">
        <v>9</v>
      </c>
      <c r="B19" s="82" t="s">
        <v>61</v>
      </c>
      <c r="C19" s="82"/>
      <c r="D19" s="82" t="s">
        <v>62</v>
      </c>
      <c r="E19" s="82"/>
      <c r="F19" s="87" t="s">
        <v>63</v>
      </c>
      <c r="G19" s="87"/>
      <c r="H19" s="87"/>
      <c r="I19" s="87"/>
      <c r="J19" s="82" t="s">
        <v>64</v>
      </c>
      <c r="K19" s="82" t="s">
        <v>65</v>
      </c>
      <c r="L19" s="82"/>
      <c r="M19" s="82" t="s">
        <v>66</v>
      </c>
      <c r="N19" s="82"/>
      <c r="O19" s="82" t="s">
        <v>67</v>
      </c>
      <c r="P19" s="82"/>
      <c r="Q19" s="82" t="s">
        <v>68</v>
      </c>
      <c r="R19" s="82"/>
      <c r="S19" s="82" t="s">
        <v>69</v>
      </c>
      <c r="T19" s="82" t="s">
        <v>70</v>
      </c>
      <c r="U19" s="82" t="s">
        <v>71</v>
      </c>
      <c r="V19" s="82" t="s">
        <v>80</v>
      </c>
      <c r="W19" s="82"/>
    </row>
    <row r="20" spans="1:23" s="1" customFormat="1" ht="45" customHeight="1" x14ac:dyDescent="0.25">
      <c r="A20" s="83"/>
      <c r="B20" s="85"/>
      <c r="C20" s="86"/>
      <c r="D20" s="85"/>
      <c r="E20" s="86"/>
      <c r="F20" s="87" t="s">
        <v>72</v>
      </c>
      <c r="G20" s="87"/>
      <c r="H20" s="87" t="s">
        <v>73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 x14ac:dyDescent="0.25">
      <c r="A21" s="84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5" customHeight="1" x14ac:dyDescent="0.25">
      <c r="A23" s="6">
        <v>1</v>
      </c>
      <c r="B23" s="5" t="s">
        <v>87</v>
      </c>
      <c r="C23" s="5" t="s">
        <v>87</v>
      </c>
      <c r="D23" s="5" t="s">
        <v>87</v>
      </c>
      <c r="E23" s="5" t="s">
        <v>87</v>
      </c>
      <c r="F23" s="52">
        <v>10</v>
      </c>
      <c r="G23" s="7">
        <v>10</v>
      </c>
      <c r="H23" s="52">
        <v>10</v>
      </c>
      <c r="I23" s="7">
        <v>10</v>
      </c>
      <c r="J23" s="8">
        <v>2025</v>
      </c>
      <c r="K23" s="6" t="s">
        <v>74</v>
      </c>
      <c r="L23" s="53" t="s">
        <v>83</v>
      </c>
      <c r="M23" s="5" t="s">
        <v>88</v>
      </c>
      <c r="N23" s="51" t="s">
        <v>88</v>
      </c>
      <c r="O23" s="5" t="s">
        <v>75</v>
      </c>
      <c r="P23" s="5" t="s">
        <v>75</v>
      </c>
      <c r="Q23" s="11">
        <v>19.654</v>
      </c>
      <c r="R23" s="12">
        <v>19.654</v>
      </c>
      <c r="S23" s="13"/>
      <c r="T23" s="13"/>
      <c r="U23" s="6"/>
      <c r="V23" s="5" t="s">
        <v>76</v>
      </c>
      <c r="W23" s="9" t="s">
        <v>76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2025-10-28T07:54:32Z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